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6\2026E093_094_loc materiel nutrition et perfusion et oxygenotherapie pour HAD et GHT\2_dce\docs travail\DCE vf BK et Melynda P Conforme vf AC\"/>
    </mc:Choice>
  </mc:AlternateContent>
  <xr:revisionPtr revIDLastSave="0" documentId="13_ncr:1_{E6038929-AD01-458A-82F2-27CF6F4A32E6}" xr6:coauthVersionLast="36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Montants A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F6" i="1" l="1"/>
  <c r="D4" i="1"/>
  <c r="D3" i="1"/>
  <c r="D7" i="1"/>
  <c r="D8" i="1"/>
  <c r="D9" i="1"/>
  <c r="D10" i="1"/>
  <c r="D5" i="1"/>
  <c r="E3" i="1"/>
  <c r="C11" i="1"/>
  <c r="E6" i="1"/>
  <c r="D11" i="1" l="1"/>
  <c r="F3" i="1"/>
  <c r="E10" i="1" l="1"/>
  <c r="E9" i="1"/>
  <c r="E8" i="1"/>
  <c r="F7" i="1"/>
  <c r="F5" i="1"/>
  <c r="F10" i="1" l="1"/>
  <c r="F9" i="1"/>
  <c r="F8" i="1"/>
  <c r="E7" i="1"/>
  <c r="E5" i="1"/>
  <c r="E4" i="1" l="1"/>
  <c r="E11" i="1" s="1"/>
  <c r="F4" i="1" l="1"/>
  <c r="F11" i="1" s="1"/>
</calcChain>
</file>

<file path=xl/sharedStrings.xml><?xml version="1.0" encoding="utf-8"?>
<sst xmlns="http://schemas.openxmlformats.org/spreadsheetml/2006/main" count="14" uniqueCount="14">
  <si>
    <t>Montant maximum annuel (€HT)</t>
  </si>
  <si>
    <t>Montant maximum 4 ans (€HT)</t>
  </si>
  <si>
    <t>CHUGA</t>
  </si>
  <si>
    <t>CH RIVES</t>
  </si>
  <si>
    <t>MARCHE SUR 4 ANS</t>
  </si>
  <si>
    <t>CH URIAGE</t>
  </si>
  <si>
    <t>CH LA MURE</t>
  </si>
  <si>
    <t>CH ST LAURENT DU PONT</t>
  </si>
  <si>
    <t>CH ST GEOIRE EN VALDAINE</t>
  </si>
  <si>
    <t>CH TULLINS</t>
  </si>
  <si>
    <t>Location de matériel médical, de nutrition entérale et perfusion, et d'oxygénothérapie pour l'HAD et les services de soins du GHT Alpes Dauphiné</t>
  </si>
  <si>
    <t>CH ST EGREVE</t>
  </si>
  <si>
    <t>Montant annuel estimé NON CONTRACTUEL (€HT)</t>
  </si>
  <si>
    <t>Montant estimé en 4 ans 
NON CONTRACTUEL (€HT)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</si>
</sst>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164" fontId="3" fillId="0" borderId="2" xfId="0" applyNumberFormat="1" applyFont="1" applyBorder="1"/>
    <xf numFmtId="0" fontId="0" fillId="0" borderId="0" xfId="0" applyFont="1" applyAlignment="1">
      <alignment wrapText="1"/>
    </xf>
    <xf numFmtId="0" fontId="0" fillId="0" borderId="0" xfId="0" applyFont="1"/>
    <xf numFmtId="164" fontId="0" fillId="0" borderId="0" xfId="0" applyNumberFormat="1" applyFont="1"/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64" fontId="6" fillId="3" borderId="1" xfId="1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top" wrapText="1"/>
    </xf>
    <xf numFmtId="164" fontId="6" fillId="3" borderId="3" xfId="1" applyNumberFormat="1" applyFont="1" applyFill="1" applyBorder="1" applyAlignment="1">
      <alignment horizontal="right" vertical="center" wrapText="1"/>
    </xf>
    <xf numFmtId="164" fontId="3" fillId="0" borderId="4" xfId="0" applyNumberFormat="1" applyFont="1" applyBorder="1"/>
    <xf numFmtId="0" fontId="5" fillId="2" borderId="5" xfId="0" applyFont="1" applyFill="1" applyBorder="1" applyAlignment="1">
      <alignment horizontal="center" vertical="top" wrapText="1"/>
    </xf>
    <xf numFmtId="164" fontId="6" fillId="3" borderId="5" xfId="1" applyNumberFormat="1" applyFont="1" applyFill="1" applyBorder="1" applyAlignment="1">
      <alignment horizontal="right" vertical="center" wrapText="1"/>
    </xf>
    <xf numFmtId="164" fontId="3" fillId="0" borderId="6" xfId="0" applyNumberFormat="1" applyFont="1" applyBorder="1"/>
    <xf numFmtId="0" fontId="5" fillId="2" borderId="7" xfId="0" applyFont="1" applyFill="1" applyBorder="1" applyAlignment="1">
      <alignment horizontal="center" vertical="top" wrapText="1"/>
    </xf>
    <xf numFmtId="164" fontId="6" fillId="3" borderId="8" xfId="1" applyNumberFormat="1" applyFont="1" applyFill="1" applyBorder="1" applyAlignment="1">
      <alignment horizontal="right" vertical="center" wrapText="1"/>
    </xf>
    <xf numFmtId="164" fontId="3" fillId="0" borderId="9" xfId="0" applyNumberFormat="1" applyFont="1" applyBorder="1"/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15"/>
  <sheetViews>
    <sheetView tabSelected="1" workbookViewId="0">
      <selection activeCell="D14" sqref="D14:D15"/>
    </sheetView>
  </sheetViews>
  <sheetFormatPr baseColWidth="10" defaultColWidth="11.5703125" defaultRowHeight="15" x14ac:dyDescent="0.25"/>
  <cols>
    <col min="1" max="1" width="17.42578125" style="3" customWidth="1"/>
    <col min="2" max="2" width="59.5703125" style="3" customWidth="1"/>
    <col min="3" max="3" width="15.85546875" style="3" customWidth="1"/>
    <col min="4" max="4" width="20" style="3" customWidth="1"/>
    <col min="5" max="5" width="21.28515625" style="3" customWidth="1"/>
    <col min="6" max="6" width="20.140625" style="3" customWidth="1"/>
    <col min="7" max="7" width="20.28515625" style="3" customWidth="1"/>
    <col min="8" max="8" width="17.42578125" style="3" customWidth="1"/>
    <col min="9" max="9" width="21.28515625" style="3" customWidth="1"/>
    <col min="10" max="10" width="20.28515625" style="3" customWidth="1"/>
    <col min="11" max="16384" width="11.5703125" style="3"/>
  </cols>
  <sheetData>
    <row r="1" spans="1:6" ht="16.5" thickBot="1" x14ac:dyDescent="0.3">
      <c r="B1" s="5" t="s">
        <v>4</v>
      </c>
    </row>
    <row r="2" spans="1:6" s="2" customFormat="1" ht="78.75" x14ac:dyDescent="0.25">
      <c r="B2" s="6" t="s">
        <v>10</v>
      </c>
      <c r="C2" s="11" t="s">
        <v>12</v>
      </c>
      <c r="D2" s="17" t="s">
        <v>0</v>
      </c>
      <c r="E2" s="14" t="s">
        <v>13</v>
      </c>
      <c r="F2" s="9" t="s">
        <v>1</v>
      </c>
    </row>
    <row r="3" spans="1:6" ht="15.75" x14ac:dyDescent="0.25">
      <c r="B3" s="7" t="s">
        <v>2</v>
      </c>
      <c r="C3" s="12">
        <v>337000</v>
      </c>
      <c r="D3" s="18">
        <f>IF(C3*3&lt;5000,5000,C3*3.14)</f>
        <v>1058180</v>
      </c>
      <c r="E3" s="15">
        <f>C3*4</f>
        <v>1348000</v>
      </c>
      <c r="F3" s="10">
        <f>D3*4</f>
        <v>4232720</v>
      </c>
    </row>
    <row r="4" spans="1:6" ht="15.75" x14ac:dyDescent="0.25">
      <c r="B4" s="7" t="s">
        <v>3</v>
      </c>
      <c r="C4" s="12">
        <v>20000</v>
      </c>
      <c r="D4" s="18">
        <f>IF(C4*3&lt;5000,5000,C4*5)</f>
        <v>100000</v>
      </c>
      <c r="E4" s="15">
        <f t="shared" ref="E4:F4" si="0">C4*4</f>
        <v>80000</v>
      </c>
      <c r="F4" s="10">
        <f t="shared" si="0"/>
        <v>400000</v>
      </c>
    </row>
    <row r="5" spans="1:6" ht="15.75" x14ac:dyDescent="0.25">
      <c r="B5" s="7" t="s">
        <v>5</v>
      </c>
      <c r="C5" s="12">
        <v>1000</v>
      </c>
      <c r="D5" s="18">
        <f>IF(C5*3&lt;10000,10000,C5*3)</f>
        <v>10000</v>
      </c>
      <c r="E5" s="15">
        <f t="shared" ref="E5:E9" si="1">C5*4</f>
        <v>4000</v>
      </c>
      <c r="F5" s="10">
        <f t="shared" ref="F5:F9" si="2">D5*4</f>
        <v>40000</v>
      </c>
    </row>
    <row r="6" spans="1:6" ht="15.75" x14ac:dyDescent="0.25">
      <c r="B6" s="7" t="s">
        <v>11</v>
      </c>
      <c r="C6" s="12">
        <v>10000</v>
      </c>
      <c r="D6" s="18">
        <f>IF(C6*3&lt;10000,10000,C6*4.1)</f>
        <v>41000</v>
      </c>
      <c r="E6" s="15">
        <f t="shared" ref="E6" si="3">C6*4</f>
        <v>40000</v>
      </c>
      <c r="F6" s="10">
        <f t="shared" ref="F6" si="4">D6*4</f>
        <v>164000</v>
      </c>
    </row>
    <row r="7" spans="1:6" ht="15.75" x14ac:dyDescent="0.25">
      <c r="B7" s="7" t="s">
        <v>6</v>
      </c>
      <c r="C7" s="12">
        <v>1000</v>
      </c>
      <c r="D7" s="18">
        <f>IF(C7*3&lt;10000,10000,C7*3)</f>
        <v>10000</v>
      </c>
      <c r="E7" s="15">
        <f t="shared" si="1"/>
        <v>4000</v>
      </c>
      <c r="F7" s="10">
        <f t="shared" si="2"/>
        <v>40000</v>
      </c>
    </row>
    <row r="8" spans="1:6" ht="15.75" x14ac:dyDescent="0.25">
      <c r="B8" s="7" t="s">
        <v>7</v>
      </c>
      <c r="C8" s="12">
        <v>2000</v>
      </c>
      <c r="D8" s="18">
        <f t="shared" ref="D8:D10" si="5">IF(C8*3&lt;10000,10000,C8*3)</f>
        <v>10000</v>
      </c>
      <c r="E8" s="15">
        <f t="shared" si="1"/>
        <v>8000</v>
      </c>
      <c r="F8" s="10">
        <f t="shared" si="2"/>
        <v>40000</v>
      </c>
    </row>
    <row r="9" spans="1:6" ht="15.75" x14ac:dyDescent="0.25">
      <c r="B9" s="7" t="s">
        <v>8</v>
      </c>
      <c r="C9" s="12">
        <v>2000</v>
      </c>
      <c r="D9" s="18">
        <f t="shared" si="5"/>
        <v>10000</v>
      </c>
      <c r="E9" s="15">
        <f t="shared" si="1"/>
        <v>8000</v>
      </c>
      <c r="F9" s="10">
        <f t="shared" si="2"/>
        <v>40000</v>
      </c>
    </row>
    <row r="10" spans="1:6" ht="15.75" x14ac:dyDescent="0.25">
      <c r="B10" s="7" t="s">
        <v>9</v>
      </c>
      <c r="C10" s="12">
        <v>2000</v>
      </c>
      <c r="D10" s="18">
        <f t="shared" si="5"/>
        <v>10000</v>
      </c>
      <c r="E10" s="15">
        <f t="shared" ref="E10" si="6">C10*4</f>
        <v>8000</v>
      </c>
      <c r="F10" s="10">
        <f t="shared" ref="F10" si="7">D10*4</f>
        <v>40000</v>
      </c>
    </row>
    <row r="11" spans="1:6" ht="16.5" thickBot="1" x14ac:dyDescent="0.3">
      <c r="A11" s="8"/>
      <c r="C11" s="13">
        <f>SUM(C3:C10)</f>
        <v>375000</v>
      </c>
      <c r="D11" s="19">
        <f>SUM(D3:D10)</f>
        <v>1249180</v>
      </c>
      <c r="E11" s="16">
        <f>SUM(E3:E10)</f>
        <v>1500000</v>
      </c>
      <c r="F11" s="1">
        <f>SUM(F3:F10)</f>
        <v>4996720</v>
      </c>
    </row>
    <row r="12" spans="1:6" x14ac:dyDescent="0.25">
      <c r="E12" s="4"/>
    </row>
    <row r="14" spans="1:6" x14ac:dyDescent="0.25">
      <c r="C14" s="4"/>
      <c r="D14" s="4"/>
      <c r="E14" s="4"/>
    </row>
    <row r="15" spans="1:6" x14ac:dyDescent="0.25">
      <c r="D1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Montants AO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Souvignet , Julien</dc:creator>
  <cp:lastModifiedBy>Charvet, Aurelia</cp:lastModifiedBy>
  <dcterms:created xsi:type="dcterms:W3CDTF">2022-01-06T13:50:58Z</dcterms:created>
  <dcterms:modified xsi:type="dcterms:W3CDTF">2026-03-12T08:38:15Z</dcterms:modified>
</cp:coreProperties>
</file>